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G19" i="1" l="1"/>
  <c r="G21" i="1" s="1"/>
  <c r="G24" i="1" s="1"/>
  <c r="F19" i="1"/>
  <c r="F21" i="1" s="1"/>
  <c r="F24" i="1" s="1"/>
  <c r="D23" i="1"/>
  <c r="C23" i="1"/>
  <c r="D22" i="1"/>
  <c r="C22" i="1"/>
  <c r="D20" i="1"/>
  <c r="C20" i="1"/>
  <c r="J20" i="1"/>
  <c r="I20" i="1"/>
  <c r="L20" i="1"/>
  <c r="M20" i="1"/>
  <c r="O20" i="1"/>
  <c r="P20" i="1"/>
  <c r="R20" i="1"/>
  <c r="S20" i="1"/>
  <c r="I22" i="1"/>
  <c r="J22" i="1"/>
  <c r="L22" i="1"/>
  <c r="M22" i="1"/>
  <c r="O22" i="1"/>
  <c r="P22" i="1"/>
  <c r="R22" i="1"/>
  <c r="S22" i="1"/>
  <c r="I23" i="1"/>
  <c r="J23" i="1"/>
  <c r="L23" i="1"/>
  <c r="M23" i="1"/>
  <c r="O23" i="1"/>
  <c r="P23" i="1"/>
  <c r="R23" i="1"/>
  <c r="S23" i="1"/>
  <c r="H20" i="1"/>
  <c r="K20" i="1" s="1"/>
  <c r="H22" i="1"/>
  <c r="E22" i="1" s="1"/>
  <c r="H23" i="1"/>
  <c r="K23" i="1" s="1"/>
  <c r="T23" i="1" l="1"/>
  <c r="N23" i="1"/>
  <c r="E23" i="1"/>
  <c r="Q23" i="1"/>
  <c r="Q22" i="1"/>
  <c r="K22" i="1"/>
  <c r="T22" i="1"/>
  <c r="N22" i="1"/>
  <c r="T20" i="1"/>
  <c r="N20" i="1"/>
  <c r="E20" i="1"/>
  <c r="Q20" i="1"/>
  <c r="I18" i="1"/>
  <c r="J18" i="1"/>
  <c r="L18" i="1"/>
  <c r="M18" i="1"/>
  <c r="O18" i="1"/>
  <c r="P18" i="1"/>
  <c r="R18" i="1"/>
  <c r="S18" i="1"/>
  <c r="S17" i="1"/>
  <c r="R17" i="1"/>
  <c r="P17" i="1"/>
  <c r="O17" i="1"/>
  <c r="M17" i="1"/>
  <c r="L17" i="1"/>
  <c r="J17" i="1"/>
  <c r="I17" i="1"/>
  <c r="I16" i="1"/>
  <c r="J16" i="1"/>
  <c r="L16" i="1"/>
  <c r="M16" i="1"/>
  <c r="O16" i="1"/>
  <c r="P16" i="1"/>
  <c r="R16" i="1"/>
  <c r="S16" i="1"/>
  <c r="S14" i="1"/>
  <c r="R14" i="1"/>
  <c r="P14" i="1"/>
  <c r="O14" i="1"/>
  <c r="M14" i="1"/>
  <c r="L14" i="1"/>
  <c r="J14" i="1"/>
  <c r="I14" i="1"/>
  <c r="I24" i="1" l="1"/>
  <c r="S24" i="1"/>
  <c r="P24" i="1"/>
  <c r="M24" i="1"/>
  <c r="J24" i="1"/>
  <c r="R24" i="1"/>
  <c r="O24" i="1"/>
  <c r="L24" i="1"/>
  <c r="H18" i="1"/>
  <c r="H17" i="1"/>
  <c r="E17" i="1" s="1"/>
  <c r="H16" i="1"/>
  <c r="D18" i="1"/>
  <c r="C18" i="1"/>
  <c r="D17" i="1"/>
  <c r="C17" i="1"/>
  <c r="D14" i="1"/>
  <c r="C14" i="1"/>
  <c r="D16" i="1"/>
  <c r="C16" i="1"/>
  <c r="H14" i="1"/>
  <c r="E16" i="1" l="1"/>
  <c r="H19" i="1"/>
  <c r="H21" i="1" s="1"/>
  <c r="H24" i="1" s="1"/>
  <c r="K18" i="1"/>
  <c r="Q18" i="1"/>
  <c r="N18" i="1"/>
  <c r="T18" i="1"/>
  <c r="E18" i="1"/>
  <c r="K16" i="1"/>
  <c r="Q16" i="1"/>
  <c r="N16" i="1"/>
  <c r="T16" i="1"/>
  <c r="T17" i="1"/>
  <c r="N17" i="1"/>
  <c r="Q17" i="1"/>
  <c r="K17" i="1"/>
  <c r="E14" i="1"/>
  <c r="Q14" i="1"/>
  <c r="K14" i="1"/>
  <c r="T14" i="1"/>
  <c r="N14" i="1"/>
  <c r="T24" i="1" l="1"/>
  <c r="Q24" i="1"/>
  <c r="N24" i="1"/>
  <c r="K24" i="1"/>
</calcChain>
</file>

<file path=xl/sharedStrings.xml><?xml version="1.0" encoding="utf-8"?>
<sst xmlns="http://schemas.openxmlformats.org/spreadsheetml/2006/main" count="83" uniqueCount="65">
  <si>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</si>
  <si>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</si>
  <si>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</si>
  <si>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</si>
  <si>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</si>
  <si>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</si>
  <si>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</si>
  <si>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</si>
  <si>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</si>
  <si>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</si>
  <si>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</si>
  <si>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</si>
  <si>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</si>
  <si>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</si>
  <si>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</si>
  <si>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</si>
  <si>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</si>
  <si>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</si>
  <si>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</si>
  <si>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</si>
  <si>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</si>
  <si>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</si>
  <si>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</si>
  <si>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</si>
  <si>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</si>
  <si>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</si>
  <si>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</si>
  <si>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</si>
  <si>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М’ясо курки (філе)</t>
  </si>
  <si>
    <t>Вищого ґатунку,  охолоджене. Філе грудинки курячої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</si>
  <si>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 xml:space="preserve">                                                                                                                        (підпис)                                 (ім’я, прізвище)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</si>
  <si>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</si>
  <si>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Золотисто-жовтого кольору, без стороннього запаху, присмаку і гіркоти.</t>
  </si>
  <si>
    <t>Порціонування</t>
  </si>
  <si>
    <t>ВИХІД</t>
  </si>
  <si>
    <t>Сіль йодована</t>
  </si>
  <si>
    <t>Маса напівфабрикату:</t>
  </si>
  <si>
    <t>Б</t>
  </si>
  <si>
    <t>Ж</t>
  </si>
  <si>
    <t>В</t>
  </si>
  <si>
    <t>ЕЦ</t>
  </si>
  <si>
    <t>Масло вершкове 72%</t>
  </si>
  <si>
    <t>МП Л</t>
  </si>
  <si>
    <t>Я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</si>
  <si>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</si>
  <si>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 xml:space="preserve">Подають на мілкій закусочній тарілці при температурі 60-65 °С разом з гарніром. 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</si>
  <si>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порційні шматочки, які зберегли форму або злегка деформувалися, збоку гарнір.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</si>
  <si>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пишна, ніжна, однорідна.</t>
    </r>
  </si>
  <si>
    <t>Молоко 2,5%</t>
  </si>
  <si>
    <t>Однорідна рідина без осаду; колір білий зі злегка жовтуватим відтінком; смак і запах, властиві свіжому молоку.</t>
  </si>
  <si>
    <t>СОУС МОЛОЧНИЙ</t>
  </si>
  <si>
    <t>Борошно пшеничне</t>
  </si>
  <si>
    <t>Маса соусу:</t>
  </si>
  <si>
    <t>Г</t>
  </si>
  <si>
    <t>Яйце куряче</t>
  </si>
  <si>
    <t xml:space="preserve">Олія </t>
  </si>
  <si>
    <t>СУФЛЕ З ВАРЕНОГО М`ЯСА КУРКИ З ЦВІТНОЮ КАПУСТОЮ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</si>
  <si>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кремового до світло – сірого, скоринки золотавий</t>
    </r>
  </si>
  <si>
    <t>Колір білий або білий з кремовим відтінком; смак солодкуватий.</t>
  </si>
  <si>
    <t>Свіжі, столові, шкаралупа чиста, міцна, цілісна.</t>
  </si>
  <si>
    <t xml:space="preserve">Рецептура № 289, 313
«Сборник  рецептур блюд для питания школьников» 
Видання 1987 р.
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</si>
  <si>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характерні курячому м’ясу.</t>
    </r>
  </si>
  <si>
    <t>55 г ± 3 %</t>
  </si>
  <si>
    <t>74 г ± 3 %</t>
  </si>
  <si>
    <t>Відварене філе м’яса курки пропускають через м’ясорубку, додають молочний соус, яєчні жовтки, сіль, потім вибивають. Додають білки, збиті в густу піну, злегка перемішують знизу вверх. Готову масу викладають на змащений олією лист шаром 2,5-3 см і запікають у духовій шафі за температури 220-250 °С до готовності (15-20 хв). Охолоджують до температури 70 °С та нарізають на порційні шматки трикутної або квадратної форми.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</si>
</sst>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164" fontId="3" fillId="0" borderId="10" xfId="1" applyNumberFormat="1" applyFont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0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/>
    <xf numFmtId="49" fontId="2" fillId="0" borderId="3" xfId="0" applyNumberFormat="1" applyFont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2" fontId="3" fillId="0" borderId="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/>
    <xf numFmtId="49" fontId="2" fillId="0" borderId="2" xfId="0" applyNumberFormat="1" applyFont="1" applyFill="1" applyBorder="1" applyAlignment="1">
      <alignment horizontal="left"/>
    </xf>
    <xf numFmtId="49" fontId="2" fillId="0" borderId="3" xfId="0" applyNumberFormat="1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/>
    </xf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0" fontId="2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1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left" vertical="top" wrapText="1"/>
    </xf>
    <xf numFmtId="0" fontId="3" fillId="0" borderId="0" xfId="0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"/>
  <sheetViews>
    <sheetView tabSelected="1" view="pageLayout" topLeftCell="A10" zoomScale="70" zoomScaleNormal="100" zoomScalePageLayoutView="70" workbookViewId="0">
      <selection activeCell="A38" sqref="A38:XFD40"/>
    </sheetView>
  </sheetViews>
  <sheetFormatPr defaultRowHeight="14.4" x14ac:dyDescent="0.3"/>
  <cols>
    <col min="1" max="1" width="4.6640625" customWidth="1"/>
    <col min="2" max="2" width="11.441406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9" width="5.88671875" customWidth="1"/>
    <col min="10" max="10" width="5.6640625" customWidth="1"/>
    <col min="11" max="11" width="6.10937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6.109375" customWidth="1"/>
    <col min="21" max="21" width="26.88671875" customWidth="1"/>
    <col min="22" max="22" width="10.88671875" customWidth="1"/>
    <col min="23" max="23" width="13.33203125" customWidth="1"/>
    <col min="24" max="24" width="12.44140625" customWidth="1"/>
  </cols>
  <sheetData>
    <row r="1" spans="1:29" x14ac:dyDescent="0.3">
      <c r="A1" s="2"/>
      <c r="B1" s="54" t="s">
        <v>60</v>
      </c>
      <c r="C1" s="54"/>
      <c r="D1" s="54"/>
      <c r="E1" s="54"/>
      <c r="F1" s="54"/>
      <c r="G1" s="54"/>
      <c r="H1" s="54"/>
      <c r="I1" s="2"/>
      <c r="J1" s="2"/>
      <c r="K1" s="2"/>
      <c r="L1" s="2"/>
      <c r="M1" s="2"/>
      <c r="N1" s="2"/>
      <c r="O1" s="2"/>
      <c r="P1" s="3"/>
      <c r="Q1" s="53" t="s">
        <v>17</v>
      </c>
      <c r="R1" s="53"/>
      <c r="S1" s="53"/>
      <c r="T1" s="53"/>
      <c r="U1" s="53"/>
    </row>
    <row r="2" spans="1:29" x14ac:dyDescent="0.3">
      <c r="A2" s="2"/>
      <c r="B2" s="54"/>
      <c r="C2" s="54"/>
      <c r="D2" s="54"/>
      <c r="E2" s="54"/>
      <c r="F2" s="54"/>
      <c r="G2" s="54"/>
      <c r="H2" s="54"/>
      <c r="I2" s="2"/>
      <c r="J2" s="2"/>
      <c r="K2" s="2"/>
      <c r="L2" s="2"/>
      <c r="M2" s="2"/>
      <c r="N2" s="2"/>
      <c r="O2" s="2"/>
      <c r="P2" s="3"/>
      <c r="Q2" s="53" t="s">
        <v>18</v>
      </c>
      <c r="R2" s="53"/>
      <c r="S2" s="53"/>
      <c r="T2" s="53"/>
      <c r="U2" s="53"/>
    </row>
    <row r="3" spans="1:29" x14ac:dyDescent="0.3">
      <c r="A3" s="2"/>
      <c r="B3" s="54"/>
      <c r="C3" s="54"/>
      <c r="D3" s="54"/>
      <c r="E3" s="54"/>
      <c r="F3" s="54"/>
      <c r="G3" s="54"/>
      <c r="H3" s="54"/>
      <c r="I3" s="2"/>
      <c r="J3" s="2"/>
      <c r="K3" s="2"/>
      <c r="L3" s="2"/>
      <c r="M3" s="2"/>
      <c r="N3" s="2"/>
      <c r="O3" s="2"/>
      <c r="P3" s="3"/>
      <c r="Q3" s="53" t="s">
        <v>19</v>
      </c>
      <c r="R3" s="53"/>
      <c r="S3" s="53"/>
      <c r="T3" s="53"/>
      <c r="U3" s="53"/>
    </row>
    <row r="4" spans="1:29" x14ac:dyDescent="0.3">
      <c r="A4" s="2"/>
      <c r="B4" s="54"/>
      <c r="C4" s="54"/>
      <c r="D4" s="54"/>
      <c r="E4" s="54"/>
      <c r="F4" s="54"/>
      <c r="G4" s="54"/>
      <c r="H4" s="54"/>
      <c r="I4" s="2"/>
      <c r="J4" s="2"/>
      <c r="K4" s="2"/>
      <c r="L4" s="2"/>
      <c r="M4" s="2"/>
      <c r="N4" s="2"/>
      <c r="O4" s="2"/>
      <c r="P4" s="3"/>
      <c r="Q4" s="53" t="s">
        <v>20</v>
      </c>
      <c r="R4" s="53"/>
      <c r="S4" s="53"/>
      <c r="T4" s="53"/>
      <c r="U4" s="53"/>
    </row>
    <row r="5" spans="1:29" s="68" customFormat="1" x14ac:dyDescent="0.3">
      <c r="A5" s="66"/>
      <c r="B5" s="54"/>
      <c r="C5" s="54"/>
      <c r="D5" s="54"/>
      <c r="E5" s="54"/>
      <c r="F5" s="54"/>
      <c r="G5" s="54"/>
      <c r="H5" s="54"/>
      <c r="I5" s="66"/>
      <c r="J5" s="66"/>
      <c r="K5" s="66"/>
      <c r="L5" s="66"/>
      <c r="M5" s="66"/>
      <c r="N5" s="66"/>
      <c r="O5" s="66"/>
      <c r="P5" s="67"/>
      <c r="Q5" s="67"/>
      <c r="R5" s="67"/>
      <c r="S5" s="67"/>
      <c r="T5" s="67"/>
      <c r="U5" s="67"/>
    </row>
    <row r="6" spans="1:29" s="68" customFormat="1" x14ac:dyDescent="0.3">
      <c r="A6" s="69" t="s">
        <v>16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</row>
    <row r="7" spans="1:29" s="68" customFormat="1" x14ac:dyDescent="0.3">
      <c r="A7" s="70" t="s">
        <v>56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9" s="68" customFormat="1" x14ac:dyDescent="0.3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</row>
    <row r="9" spans="1:29" s="68" customFormat="1" ht="15.75" customHeight="1" x14ac:dyDescent="0.3">
      <c r="A9" s="50" t="s">
        <v>0</v>
      </c>
      <c r="B9" s="49" t="s">
        <v>14</v>
      </c>
      <c r="C9" s="72" t="s">
        <v>1</v>
      </c>
      <c r="D9" s="72"/>
      <c r="E9" s="72"/>
      <c r="F9" s="72"/>
      <c r="G9" s="72"/>
      <c r="H9" s="72"/>
      <c r="I9" s="72" t="s">
        <v>2</v>
      </c>
      <c r="J9" s="72"/>
      <c r="K9" s="72"/>
      <c r="L9" s="72"/>
      <c r="M9" s="72"/>
      <c r="N9" s="72"/>
      <c r="O9" s="72"/>
      <c r="P9" s="72"/>
      <c r="Q9" s="72"/>
      <c r="R9" s="73" t="s">
        <v>13</v>
      </c>
      <c r="S9" s="73"/>
      <c r="T9" s="73"/>
      <c r="U9" s="55" t="s">
        <v>3</v>
      </c>
      <c r="V9" s="46" t="s">
        <v>25</v>
      </c>
      <c r="W9" s="49" t="s">
        <v>27</v>
      </c>
      <c r="X9" s="43" t="s">
        <v>33</v>
      </c>
    </row>
    <row r="10" spans="1:29" s="68" customFormat="1" ht="15.75" customHeight="1" x14ac:dyDescent="0.3">
      <c r="A10" s="51"/>
      <c r="B10" s="49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3"/>
      <c r="S10" s="73"/>
      <c r="T10" s="73"/>
      <c r="U10" s="55"/>
      <c r="V10" s="47"/>
      <c r="W10" s="49"/>
      <c r="X10" s="44"/>
    </row>
    <row r="11" spans="1:29" s="68" customFormat="1" ht="25.5" customHeight="1" x14ac:dyDescent="0.3">
      <c r="A11" s="51"/>
      <c r="B11" s="49"/>
      <c r="C11" s="74" t="s">
        <v>8</v>
      </c>
      <c r="D11" s="74"/>
      <c r="E11" s="74"/>
      <c r="F11" s="74" t="s">
        <v>9</v>
      </c>
      <c r="G11" s="74"/>
      <c r="H11" s="74"/>
      <c r="I11" s="74" t="s">
        <v>10</v>
      </c>
      <c r="J11" s="74"/>
      <c r="K11" s="74"/>
      <c r="L11" s="74" t="s">
        <v>11</v>
      </c>
      <c r="M11" s="74"/>
      <c r="N11" s="74"/>
      <c r="O11" s="74" t="s">
        <v>12</v>
      </c>
      <c r="P11" s="74"/>
      <c r="Q11" s="74"/>
      <c r="R11" s="73"/>
      <c r="S11" s="73"/>
      <c r="T11" s="73"/>
      <c r="U11" s="55"/>
      <c r="V11" s="47"/>
      <c r="W11" s="49"/>
      <c r="X11" s="44"/>
    </row>
    <row r="12" spans="1:29" x14ac:dyDescent="0.3">
      <c r="A12" s="51"/>
      <c r="B12" s="49"/>
      <c r="C12" s="56" t="s">
        <v>4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8"/>
      <c r="U12" s="55"/>
      <c r="V12" s="48"/>
      <c r="W12" s="49"/>
      <c r="X12" s="45"/>
    </row>
    <row r="13" spans="1:29" ht="30.75" customHeight="1" x14ac:dyDescent="0.3">
      <c r="A13" s="52"/>
      <c r="B13" s="49"/>
      <c r="C13" s="6" t="s">
        <v>6</v>
      </c>
      <c r="D13" s="6" t="s">
        <v>7</v>
      </c>
      <c r="E13" s="6" t="s">
        <v>5</v>
      </c>
      <c r="F13" s="6" t="s">
        <v>6</v>
      </c>
      <c r="G13" s="6" t="s">
        <v>7</v>
      </c>
      <c r="H13" s="6" t="s">
        <v>5</v>
      </c>
      <c r="I13" s="6" t="s">
        <v>6</v>
      </c>
      <c r="J13" s="6" t="s">
        <v>7</v>
      </c>
      <c r="K13" s="6" t="s">
        <v>5</v>
      </c>
      <c r="L13" s="6" t="s">
        <v>6</v>
      </c>
      <c r="M13" s="6" t="s">
        <v>7</v>
      </c>
      <c r="N13" s="6" t="s">
        <v>5</v>
      </c>
      <c r="O13" s="6" t="s">
        <v>6</v>
      </c>
      <c r="P13" s="6" t="s">
        <v>7</v>
      </c>
      <c r="Q13" s="6" t="s">
        <v>5</v>
      </c>
      <c r="R13" s="6" t="s">
        <v>6</v>
      </c>
      <c r="S13" s="6" t="s">
        <v>7</v>
      </c>
      <c r="T13" s="6" t="s">
        <v>5</v>
      </c>
      <c r="U13" s="55"/>
      <c r="V13" s="6" t="s">
        <v>15</v>
      </c>
      <c r="W13" s="6" t="s">
        <v>15</v>
      </c>
      <c r="X13" s="20" t="s">
        <v>15</v>
      </c>
      <c r="Z13" s="23" t="s">
        <v>37</v>
      </c>
      <c r="AA13" s="23" t="s">
        <v>38</v>
      </c>
      <c r="AB13" s="23" t="s">
        <v>39</v>
      </c>
      <c r="AC13" s="20" t="s">
        <v>40</v>
      </c>
    </row>
    <row r="14" spans="1:29" ht="103.2" customHeight="1" x14ac:dyDescent="0.3">
      <c r="A14" s="17"/>
      <c r="B14" s="7" t="s">
        <v>28</v>
      </c>
      <c r="C14" s="8">
        <f>(100*F14)/(100-V14)</f>
        <v>45</v>
      </c>
      <c r="D14" s="8">
        <f>(100*G14)/(100-V14)</f>
        <v>45</v>
      </c>
      <c r="E14" s="8">
        <f>(100*H14)/(100-V14)</f>
        <v>60</v>
      </c>
      <c r="F14" s="10">
        <v>45</v>
      </c>
      <c r="G14" s="10">
        <v>45</v>
      </c>
      <c r="H14" s="10">
        <f>G14/0.75</f>
        <v>60</v>
      </c>
      <c r="I14" s="21">
        <f>Z14/100*F14</f>
        <v>8.82</v>
      </c>
      <c r="J14" s="21">
        <f>Z14/100*G14</f>
        <v>8.82</v>
      </c>
      <c r="K14" s="21">
        <f>Z14/100*H14</f>
        <v>11.76</v>
      </c>
      <c r="L14" s="21">
        <f>AA14/100*F14</f>
        <v>1.8449999999999998</v>
      </c>
      <c r="M14" s="21">
        <f>AA14/100*G14</f>
        <v>1.8449999999999998</v>
      </c>
      <c r="N14" s="21">
        <f>AA14/100*H14</f>
        <v>2.4599999999999995</v>
      </c>
      <c r="O14" s="21">
        <f>AB14/100*F14</f>
        <v>0.13500000000000001</v>
      </c>
      <c r="P14" s="21">
        <f>AB14/100*G14</f>
        <v>0.13500000000000001</v>
      </c>
      <c r="Q14" s="21">
        <f>AB14/100*H14</f>
        <v>0.18</v>
      </c>
      <c r="R14" s="22">
        <f>AC14/100*F14</f>
        <v>52.199999999999996</v>
      </c>
      <c r="S14" s="22">
        <f>AC14/100*G14</f>
        <v>52.199999999999996</v>
      </c>
      <c r="T14" s="22">
        <f>AC14/100*H14</f>
        <v>69.599999999999994</v>
      </c>
      <c r="U14" s="18" t="s">
        <v>29</v>
      </c>
      <c r="V14" s="9">
        <v>0</v>
      </c>
      <c r="W14" s="12">
        <v>0</v>
      </c>
      <c r="X14" s="19"/>
      <c r="Z14" s="24">
        <v>19.600000000000001</v>
      </c>
      <c r="AA14" s="24">
        <v>4.0999999999999996</v>
      </c>
      <c r="AB14" s="24">
        <v>0.3</v>
      </c>
      <c r="AC14" s="22">
        <v>116</v>
      </c>
    </row>
    <row r="15" spans="1:29" ht="25.5" customHeight="1" x14ac:dyDescent="0.3">
      <c r="A15" s="34"/>
      <c r="B15" s="60" t="s">
        <v>50</v>
      </c>
      <c r="C15" s="60"/>
      <c r="D15" s="60"/>
      <c r="E15" s="60"/>
      <c r="F15" s="35"/>
      <c r="G15" s="35"/>
      <c r="H15" s="35"/>
      <c r="I15" s="36"/>
      <c r="J15" s="36"/>
      <c r="K15" s="36"/>
      <c r="L15" s="36"/>
      <c r="M15" s="36"/>
      <c r="N15" s="36"/>
      <c r="O15" s="36"/>
      <c r="P15" s="36"/>
      <c r="Q15" s="36"/>
      <c r="R15" s="37"/>
      <c r="S15" s="37"/>
      <c r="T15" s="37"/>
      <c r="U15" s="38"/>
      <c r="V15" s="39"/>
      <c r="W15" s="40"/>
      <c r="X15" s="41"/>
      <c r="Z15" s="42"/>
      <c r="AA15" s="42"/>
      <c r="AB15" s="42"/>
      <c r="AC15" s="37"/>
    </row>
    <row r="16" spans="1:29" ht="43.2" customHeight="1" x14ac:dyDescent="0.3">
      <c r="A16" s="17" t="s">
        <v>42</v>
      </c>
      <c r="B16" s="25" t="s">
        <v>48</v>
      </c>
      <c r="C16" s="26">
        <f t="shared" ref="C16:C18" si="0">(100*F16)/(100-V16)</f>
        <v>13.5</v>
      </c>
      <c r="D16" s="26">
        <f>(100*G16)/(100-V16)</f>
        <v>13.5</v>
      </c>
      <c r="E16" s="26">
        <f>(100*H16)/(100-V16)</f>
        <v>18</v>
      </c>
      <c r="F16" s="27">
        <v>13.5</v>
      </c>
      <c r="G16" s="27">
        <v>13.5</v>
      </c>
      <c r="H16" s="27">
        <f>G16/0.75</f>
        <v>18</v>
      </c>
      <c r="I16" s="28">
        <f>Z16/100*F16</f>
        <v>0.38069999999999998</v>
      </c>
      <c r="J16" s="28">
        <f>Z16/100*G16</f>
        <v>0.38069999999999998</v>
      </c>
      <c r="K16" s="28">
        <f>Z16/100*H16</f>
        <v>0.50759999999999994</v>
      </c>
      <c r="L16" s="28">
        <f>AA16/100*F16</f>
        <v>0.33750000000000002</v>
      </c>
      <c r="M16" s="28">
        <f>AA16/100*G16</f>
        <v>0.33750000000000002</v>
      </c>
      <c r="N16" s="28">
        <f>AA16/100*H16</f>
        <v>0.45</v>
      </c>
      <c r="O16" s="28">
        <f>AB16/100*F16</f>
        <v>0.63855000000000006</v>
      </c>
      <c r="P16" s="28">
        <f>AB16/100*G16</f>
        <v>0.63855000000000006</v>
      </c>
      <c r="Q16" s="28">
        <f>AB16/100*H16</f>
        <v>0.85140000000000005</v>
      </c>
      <c r="R16" s="29">
        <f>AC16/100*F16</f>
        <v>7.0200000000000005</v>
      </c>
      <c r="S16" s="29">
        <f>AC16/100*G16</f>
        <v>7.0200000000000005</v>
      </c>
      <c r="T16" s="29">
        <f>AC16/100*H16</f>
        <v>9.36</v>
      </c>
      <c r="U16" s="30" t="s">
        <v>49</v>
      </c>
      <c r="V16" s="31">
        <v>0</v>
      </c>
      <c r="W16" s="32">
        <v>0</v>
      </c>
      <c r="X16" s="33"/>
      <c r="Z16" s="24">
        <v>2.82</v>
      </c>
      <c r="AA16" s="24">
        <v>2.5</v>
      </c>
      <c r="AB16" s="24">
        <v>4.7300000000000004</v>
      </c>
      <c r="AC16" s="22">
        <v>52</v>
      </c>
    </row>
    <row r="17" spans="1:29" ht="48" customHeight="1" x14ac:dyDescent="0.3">
      <c r="A17" s="17" t="s">
        <v>42</v>
      </c>
      <c r="B17" s="7" t="s">
        <v>41</v>
      </c>
      <c r="C17" s="8">
        <f t="shared" si="0"/>
        <v>1</v>
      </c>
      <c r="D17" s="8">
        <f t="shared" ref="D17:D18" si="1">(100*G17)/(100-V17)</f>
        <v>1</v>
      </c>
      <c r="E17" s="8">
        <f t="shared" ref="E17:E18" si="2">(100*H17)/(100-V17)</f>
        <v>1.333333333333333</v>
      </c>
      <c r="F17" s="10">
        <v>1</v>
      </c>
      <c r="G17" s="10">
        <v>1</v>
      </c>
      <c r="H17" s="10">
        <f>G17/0.75</f>
        <v>1.3333333333333333</v>
      </c>
      <c r="I17" s="21">
        <f>Z17/100*F17</f>
        <v>8.0000000000000002E-3</v>
      </c>
      <c r="J17" s="21">
        <f>Z17/100*G17</f>
        <v>8.0000000000000002E-3</v>
      </c>
      <c r="K17" s="21">
        <f>Z17/100*H17</f>
        <v>1.0666666666666666E-2</v>
      </c>
      <c r="L17" s="21">
        <f>AA17/100*F17</f>
        <v>0.72499999999999998</v>
      </c>
      <c r="M17" s="21">
        <f>AA17/100*G17</f>
        <v>0.72499999999999998</v>
      </c>
      <c r="N17" s="21">
        <f>AA17/100*H17</f>
        <v>0.96666666666666656</v>
      </c>
      <c r="O17" s="21">
        <f>AB17/100*F17</f>
        <v>1.3000000000000001E-2</v>
      </c>
      <c r="P17" s="21">
        <f>AB17/100*G17</f>
        <v>1.3000000000000001E-2</v>
      </c>
      <c r="Q17" s="21">
        <f>AB17/100*H17</f>
        <v>1.7333333333333333E-2</v>
      </c>
      <c r="R17" s="22">
        <f>AC17/100*F17</f>
        <v>6.61</v>
      </c>
      <c r="S17" s="22">
        <f>AC17/100*G17</f>
        <v>6.61</v>
      </c>
      <c r="T17" s="22">
        <f>AC17/100*H17</f>
        <v>8.8133333333333326</v>
      </c>
      <c r="U17" s="18" t="s">
        <v>44</v>
      </c>
      <c r="V17" s="9">
        <v>0</v>
      </c>
      <c r="W17" s="12">
        <v>0</v>
      </c>
      <c r="X17" s="19"/>
      <c r="Z17" s="24">
        <v>0.8</v>
      </c>
      <c r="AA17" s="24">
        <v>72.5</v>
      </c>
      <c r="AB17" s="24">
        <v>1.3</v>
      </c>
      <c r="AC17" s="22">
        <v>661</v>
      </c>
    </row>
    <row r="18" spans="1:29" ht="42.6" customHeight="1" x14ac:dyDescent="0.3">
      <c r="A18" s="17" t="s">
        <v>53</v>
      </c>
      <c r="B18" s="7" t="s">
        <v>51</v>
      </c>
      <c r="C18" s="8">
        <f t="shared" si="0"/>
        <v>2</v>
      </c>
      <c r="D18" s="8">
        <f t="shared" si="1"/>
        <v>2</v>
      </c>
      <c r="E18" s="8">
        <f t="shared" si="2"/>
        <v>2.6666666666666661</v>
      </c>
      <c r="F18" s="10">
        <v>2</v>
      </c>
      <c r="G18" s="10">
        <v>2</v>
      </c>
      <c r="H18" s="10">
        <f>G18/0.75</f>
        <v>2.6666666666666665</v>
      </c>
      <c r="I18" s="21">
        <f>Z18/100*F18</f>
        <v>0.20600000000000002</v>
      </c>
      <c r="J18" s="21">
        <f>Z18/100*G18</f>
        <v>0.20600000000000002</v>
      </c>
      <c r="K18" s="21">
        <f>Z18/100*H18</f>
        <v>0.27466666666666667</v>
      </c>
      <c r="L18" s="21">
        <f>AA18/100*F18</f>
        <v>2.2000000000000002E-2</v>
      </c>
      <c r="M18" s="21">
        <f>AA18/100*G18</f>
        <v>2.2000000000000002E-2</v>
      </c>
      <c r="N18" s="21">
        <f>AA18/100*H18</f>
        <v>2.9333333333333336E-2</v>
      </c>
      <c r="O18" s="21">
        <f>AB18/100*F18</f>
        <v>1.38</v>
      </c>
      <c r="P18" s="21">
        <f>AB18/100*G18</f>
        <v>1.38</v>
      </c>
      <c r="Q18" s="21">
        <f>AB18/100*H18</f>
        <v>1.8399999999999999</v>
      </c>
      <c r="R18" s="22">
        <f>AC18/100*F18</f>
        <v>6.68</v>
      </c>
      <c r="S18" s="22">
        <f>AC18/100*G18</f>
        <v>6.68</v>
      </c>
      <c r="T18" s="22">
        <f>AC18/100*H18</f>
        <v>8.9066666666666663</v>
      </c>
      <c r="U18" s="18" t="s">
        <v>58</v>
      </c>
      <c r="V18" s="9">
        <v>0</v>
      </c>
      <c r="W18" s="12">
        <v>0</v>
      </c>
      <c r="X18" s="19"/>
      <c r="Z18" s="24">
        <v>10.3</v>
      </c>
      <c r="AA18" s="24">
        <v>1.1000000000000001</v>
      </c>
      <c r="AB18" s="24">
        <v>69</v>
      </c>
      <c r="AC18" s="22">
        <v>334</v>
      </c>
    </row>
    <row r="19" spans="1:29" ht="31.5" customHeight="1" x14ac:dyDescent="0.3">
      <c r="A19" s="17"/>
      <c r="B19" s="61" t="s">
        <v>52</v>
      </c>
      <c r="C19" s="60"/>
      <c r="D19" s="60"/>
      <c r="E19" s="62"/>
      <c r="F19" s="13">
        <f>SUM(F16:F18)*(100-W19)/100</f>
        <v>14.85</v>
      </c>
      <c r="G19" s="13">
        <f>SUM(G16:G18)*(100-W19)/100</f>
        <v>14.85</v>
      </c>
      <c r="H19" s="13">
        <f>SUM(H16:H18)*(100-W19)/100</f>
        <v>19.8</v>
      </c>
      <c r="I19" s="21"/>
      <c r="J19" s="21"/>
      <c r="K19" s="21"/>
      <c r="L19" s="21"/>
      <c r="M19" s="21"/>
      <c r="N19" s="21"/>
      <c r="O19" s="21"/>
      <c r="P19" s="21"/>
      <c r="Q19" s="21"/>
      <c r="R19" s="22"/>
      <c r="S19" s="22"/>
      <c r="T19" s="22"/>
      <c r="U19" s="18"/>
      <c r="V19" s="9"/>
      <c r="W19" s="20">
        <v>10</v>
      </c>
      <c r="X19" s="20"/>
      <c r="Z19" s="24"/>
      <c r="AA19" s="24"/>
      <c r="AB19" s="24"/>
      <c r="AC19" s="22"/>
    </row>
    <row r="20" spans="1:29" ht="43.2" customHeight="1" x14ac:dyDescent="0.3">
      <c r="A20" s="17" t="s">
        <v>43</v>
      </c>
      <c r="B20" s="7" t="s">
        <v>54</v>
      </c>
      <c r="C20" s="8">
        <f>(100*F20)/(100-V20)</f>
        <v>5.7</v>
      </c>
      <c r="D20" s="8">
        <f>(100*G20)/(100-V20)</f>
        <v>5.7</v>
      </c>
      <c r="E20" s="8">
        <f>(100*H20)/(100-V20)</f>
        <v>7.6</v>
      </c>
      <c r="F20" s="10">
        <v>5.7</v>
      </c>
      <c r="G20" s="10">
        <v>5.7</v>
      </c>
      <c r="H20" s="10">
        <f t="shared" ref="H20:H23" si="3">G20/0.75</f>
        <v>7.6000000000000005</v>
      </c>
      <c r="I20" s="21">
        <f t="shared" ref="I20:I23" si="4">Z20/100*F20</f>
        <v>0.72389999999999999</v>
      </c>
      <c r="J20" s="21">
        <f t="shared" ref="J20:J23" si="5">Z20/100*G20</f>
        <v>0.72389999999999999</v>
      </c>
      <c r="K20" s="21">
        <f t="shared" ref="K20:K23" si="6">Z20/100*H20</f>
        <v>0.96520000000000006</v>
      </c>
      <c r="L20" s="21">
        <f t="shared" ref="L20:L23" si="7">AA20/100*F20</f>
        <v>0.65550000000000008</v>
      </c>
      <c r="M20" s="21">
        <f t="shared" ref="M20:M23" si="8">AA20/100*G20</f>
        <v>0.65550000000000008</v>
      </c>
      <c r="N20" s="21">
        <f t="shared" ref="N20:N23" si="9">AA20/100*H20</f>
        <v>0.87400000000000011</v>
      </c>
      <c r="O20" s="21">
        <f t="shared" ref="O20:O23" si="10">AB20/100*F20</f>
        <v>3.9899999999999998E-2</v>
      </c>
      <c r="P20" s="21">
        <f t="shared" ref="P20:P23" si="11">AB20/100*G20</f>
        <v>3.9899999999999998E-2</v>
      </c>
      <c r="Q20" s="21">
        <f t="shared" ref="Q20:Q23" si="12">AB20/100*H20</f>
        <v>5.3199999999999997E-2</v>
      </c>
      <c r="R20" s="22">
        <f t="shared" ref="R20:R23" si="13">AC20/100*F20</f>
        <v>8.9489999999999998</v>
      </c>
      <c r="S20" s="22">
        <f t="shared" ref="S20:S23" si="14">AC20/100*G20</f>
        <v>8.9489999999999998</v>
      </c>
      <c r="T20" s="22">
        <f t="shared" ref="T20:T23" si="15">AC20/100*H20</f>
        <v>11.932000000000002</v>
      </c>
      <c r="U20" s="18" t="s">
        <v>59</v>
      </c>
      <c r="V20" s="9">
        <v>0</v>
      </c>
      <c r="W20" s="12">
        <v>0</v>
      </c>
      <c r="X20" s="20"/>
      <c r="Z20" s="24">
        <v>12.7</v>
      </c>
      <c r="AA20" s="24">
        <v>11.5</v>
      </c>
      <c r="AB20" s="24">
        <v>0.7</v>
      </c>
      <c r="AC20" s="22">
        <v>157</v>
      </c>
    </row>
    <row r="21" spans="1:29" ht="28.8" customHeight="1" x14ac:dyDescent="0.3">
      <c r="A21" s="17"/>
      <c r="B21" s="61" t="s">
        <v>36</v>
      </c>
      <c r="C21" s="64"/>
      <c r="D21" s="64"/>
      <c r="E21" s="65"/>
      <c r="F21" s="13">
        <f>(SUM(F14:F14)+SUM(F19:F20))*(100-X21)/100</f>
        <v>60.305999999999997</v>
      </c>
      <c r="G21" s="13">
        <f>(SUM(G14:G14)+SUM(G19:G20))*(100-X21)/100</f>
        <v>60.305999999999997</v>
      </c>
      <c r="H21" s="13">
        <f>(SUM(H14:H14)+SUM(H19:H20))*(100-X21)/100</f>
        <v>80.408000000000001</v>
      </c>
      <c r="I21" s="21"/>
      <c r="J21" s="21"/>
      <c r="K21" s="21"/>
      <c r="L21" s="21"/>
      <c r="M21" s="21"/>
      <c r="N21" s="21"/>
      <c r="O21" s="21"/>
      <c r="P21" s="21"/>
      <c r="Q21" s="21"/>
      <c r="R21" s="22"/>
      <c r="S21" s="22"/>
      <c r="T21" s="22"/>
      <c r="U21" s="18"/>
      <c r="V21" s="9"/>
      <c r="W21" s="12"/>
      <c r="X21" s="23">
        <v>8</v>
      </c>
      <c r="Z21" s="24"/>
      <c r="AA21" s="24"/>
      <c r="AB21" s="24"/>
      <c r="AC21" s="22"/>
    </row>
    <row r="22" spans="1:29" ht="48.6" customHeight="1" x14ac:dyDescent="0.3">
      <c r="A22" s="17"/>
      <c r="B22" s="7" t="s">
        <v>35</v>
      </c>
      <c r="C22" s="8">
        <f t="shared" ref="C22:C23" si="16">(100*F22)/(100-V22)</f>
        <v>0.2</v>
      </c>
      <c r="D22" s="8">
        <f t="shared" ref="D22:D23" si="17">(100*G22)/(100-V22)</f>
        <v>0.2</v>
      </c>
      <c r="E22" s="8">
        <f t="shared" ref="E22:E23" si="18">(100*H22)/(100-V22)</f>
        <v>0.26666666666666666</v>
      </c>
      <c r="F22" s="11">
        <v>0.2</v>
      </c>
      <c r="G22" s="11">
        <v>0.2</v>
      </c>
      <c r="H22" s="11">
        <f t="shared" si="3"/>
        <v>0.26666666666666666</v>
      </c>
      <c r="I22" s="21">
        <f t="shared" si="4"/>
        <v>0</v>
      </c>
      <c r="J22" s="21">
        <f t="shared" si="5"/>
        <v>0</v>
      </c>
      <c r="K22" s="21">
        <f t="shared" si="6"/>
        <v>0</v>
      </c>
      <c r="L22" s="21">
        <f t="shared" si="7"/>
        <v>0</v>
      </c>
      <c r="M22" s="21">
        <f t="shared" si="8"/>
        <v>0</v>
      </c>
      <c r="N22" s="21">
        <f t="shared" si="9"/>
        <v>0</v>
      </c>
      <c r="O22" s="21">
        <f t="shared" si="10"/>
        <v>0</v>
      </c>
      <c r="P22" s="21">
        <f t="shared" si="11"/>
        <v>0</v>
      </c>
      <c r="Q22" s="21">
        <f t="shared" si="12"/>
        <v>0</v>
      </c>
      <c r="R22" s="22">
        <f t="shared" si="13"/>
        <v>0</v>
      </c>
      <c r="S22" s="22">
        <f t="shared" si="14"/>
        <v>0</v>
      </c>
      <c r="T22" s="22">
        <f t="shared" si="15"/>
        <v>0</v>
      </c>
      <c r="U22" s="18" t="s">
        <v>31</v>
      </c>
      <c r="V22" s="9">
        <v>0</v>
      </c>
      <c r="W22" s="12">
        <v>0</v>
      </c>
      <c r="X22" s="23"/>
      <c r="Z22" s="24">
        <v>0</v>
      </c>
      <c r="AA22" s="24">
        <v>0</v>
      </c>
      <c r="AB22" s="24">
        <v>0</v>
      </c>
      <c r="AC22" s="22">
        <v>0</v>
      </c>
    </row>
    <row r="23" spans="1:29" ht="42.6" customHeight="1" x14ac:dyDescent="0.3">
      <c r="A23" s="17"/>
      <c r="B23" s="7" t="s">
        <v>55</v>
      </c>
      <c r="C23" s="8">
        <f t="shared" si="16"/>
        <v>1</v>
      </c>
      <c r="D23" s="8">
        <f t="shared" si="17"/>
        <v>1</v>
      </c>
      <c r="E23" s="8">
        <f t="shared" si="18"/>
        <v>1.333333333333333</v>
      </c>
      <c r="F23" s="10">
        <v>1</v>
      </c>
      <c r="G23" s="10">
        <v>1</v>
      </c>
      <c r="H23" s="10">
        <f t="shared" si="3"/>
        <v>1.3333333333333333</v>
      </c>
      <c r="I23" s="21">
        <f t="shared" si="4"/>
        <v>0</v>
      </c>
      <c r="J23" s="21">
        <f t="shared" si="5"/>
        <v>0</v>
      </c>
      <c r="K23" s="21">
        <f t="shared" si="6"/>
        <v>0</v>
      </c>
      <c r="L23" s="21">
        <f t="shared" si="7"/>
        <v>0.99900000000000011</v>
      </c>
      <c r="M23" s="21">
        <f t="shared" si="8"/>
        <v>0.99900000000000011</v>
      </c>
      <c r="N23" s="21">
        <f t="shared" si="9"/>
        <v>1.3320000000000001</v>
      </c>
      <c r="O23" s="21">
        <f t="shared" si="10"/>
        <v>0</v>
      </c>
      <c r="P23" s="21">
        <f t="shared" si="11"/>
        <v>0</v>
      </c>
      <c r="Q23" s="21">
        <f t="shared" si="12"/>
        <v>0</v>
      </c>
      <c r="R23" s="22">
        <f t="shared" si="13"/>
        <v>8.99</v>
      </c>
      <c r="S23" s="22">
        <f t="shared" si="14"/>
        <v>8.99</v>
      </c>
      <c r="T23" s="22">
        <f t="shared" si="15"/>
        <v>11.986666666666666</v>
      </c>
      <c r="U23" s="18" t="s">
        <v>32</v>
      </c>
      <c r="V23" s="9">
        <v>0</v>
      </c>
      <c r="W23" s="12">
        <v>0</v>
      </c>
      <c r="X23" s="20"/>
      <c r="Z23" s="24">
        <v>0</v>
      </c>
      <c r="AA23" s="24">
        <v>99.9</v>
      </c>
      <c r="AB23" s="24">
        <v>0</v>
      </c>
      <c r="AC23" s="22">
        <v>899</v>
      </c>
    </row>
    <row r="24" spans="1:29" s="68" customFormat="1" x14ac:dyDescent="0.3">
      <c r="A24" s="75"/>
      <c r="B24" s="76" t="s">
        <v>34</v>
      </c>
      <c r="C24" s="77"/>
      <c r="D24" s="77"/>
      <c r="E24" s="78"/>
      <c r="F24" s="79">
        <f>SUM(F21:F23)*(100-W24)/100</f>
        <v>55.355400000000003</v>
      </c>
      <c r="G24" s="79">
        <f>SUM(G21:G23)*(100-W24)/100</f>
        <v>55.355400000000003</v>
      </c>
      <c r="H24" s="79">
        <f>SUM(H21:H23)*(100-W24)/100</f>
        <v>73.807199999999995</v>
      </c>
      <c r="I24" s="80">
        <f t="shared" ref="I24:S24" si="19">SUM(I14:I23)</f>
        <v>10.138599999999999</v>
      </c>
      <c r="J24" s="80">
        <f t="shared" si="19"/>
        <v>10.138599999999999</v>
      </c>
      <c r="K24" s="80">
        <f t="shared" si="19"/>
        <v>13.518133333333333</v>
      </c>
      <c r="L24" s="80">
        <f t="shared" si="19"/>
        <v>4.5839999999999996</v>
      </c>
      <c r="M24" s="80">
        <f t="shared" si="19"/>
        <v>4.5839999999999996</v>
      </c>
      <c r="N24" s="80">
        <f t="shared" si="19"/>
        <v>6.1119999999999992</v>
      </c>
      <c r="O24" s="80">
        <f t="shared" si="19"/>
        <v>2.2064499999999998</v>
      </c>
      <c r="P24" s="80">
        <f t="shared" si="19"/>
        <v>2.2064499999999998</v>
      </c>
      <c r="Q24" s="80">
        <f t="shared" si="19"/>
        <v>2.9419333333333335</v>
      </c>
      <c r="R24" s="79">
        <f t="shared" si="19"/>
        <v>90.448999999999984</v>
      </c>
      <c r="S24" s="79">
        <f t="shared" si="19"/>
        <v>90.448999999999984</v>
      </c>
      <c r="T24" s="79">
        <f>SUM(T14:T23)</f>
        <v>120.59866666666666</v>
      </c>
      <c r="U24" s="81"/>
      <c r="V24" s="82">
        <v>0</v>
      </c>
      <c r="W24" s="83">
        <v>10</v>
      </c>
      <c r="X24" s="82"/>
      <c r="Z24" s="84"/>
      <c r="AA24" s="84"/>
      <c r="AB24" s="84"/>
      <c r="AC24" s="85"/>
    </row>
    <row r="25" spans="1:29" s="68" customFormat="1" x14ac:dyDescent="0.3">
      <c r="A25" s="86"/>
      <c r="B25" s="66"/>
      <c r="C25" s="87"/>
      <c r="D25" s="87"/>
      <c r="E25" s="88"/>
      <c r="F25" s="89"/>
      <c r="G25" s="89"/>
      <c r="H25" s="89"/>
      <c r="I25" s="90"/>
      <c r="J25" s="90"/>
      <c r="K25" s="91"/>
      <c r="L25" s="91"/>
      <c r="M25" s="91"/>
      <c r="N25" s="91"/>
      <c r="O25" s="91"/>
      <c r="P25" s="91"/>
      <c r="Q25" s="91"/>
      <c r="R25" s="92"/>
      <c r="S25" s="92"/>
      <c r="T25" s="92"/>
      <c r="W25" s="93"/>
    </row>
    <row r="26" spans="1:29" s="68" customFormat="1" x14ac:dyDescent="0.3">
      <c r="A26" s="86"/>
      <c r="B26" s="66"/>
      <c r="C26" s="94"/>
      <c r="D26" s="94"/>
      <c r="E26" s="94"/>
      <c r="F26" s="95"/>
      <c r="G26" s="95"/>
      <c r="H26" s="96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</row>
    <row r="27" spans="1:29" s="68" customFormat="1" x14ac:dyDescent="0.3">
      <c r="A27" s="98"/>
      <c r="B27" s="70" t="s">
        <v>21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</row>
    <row r="28" spans="1:29" s="68" customFormat="1" ht="45.75" customHeight="1" x14ac:dyDescent="0.3">
      <c r="A28" s="98"/>
      <c r="B28" s="99" t="s">
        <v>64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</row>
    <row r="29" spans="1:29" ht="16.5" customHeight="1" x14ac:dyDescent="0.3">
      <c r="A29" s="4"/>
      <c r="B29" s="15" t="s">
        <v>45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9" ht="15" customHeight="1" x14ac:dyDescent="0.3">
      <c r="A30" s="4"/>
      <c r="B30" s="1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9" x14ac:dyDescent="0.3">
      <c r="A31" s="4"/>
      <c r="B31" s="59" t="s">
        <v>22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</row>
    <row r="32" spans="1:29" x14ac:dyDescent="0.3">
      <c r="A32" s="4"/>
      <c r="B32" s="4" t="s">
        <v>46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</row>
    <row r="33" spans="1:21" ht="16.5" customHeight="1" x14ac:dyDescent="0.3">
      <c r="A33" s="4"/>
      <c r="B33" s="4" t="s">
        <v>57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3">
      <c r="A34" s="4"/>
      <c r="B34" s="4" t="s">
        <v>61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</row>
    <row r="35" spans="1:21" x14ac:dyDescent="0.3">
      <c r="A35" s="4"/>
      <c r="B35" s="4" t="s">
        <v>47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x14ac:dyDescent="0.3">
      <c r="A37" s="4"/>
      <c r="B37" s="59" t="s">
        <v>23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</row>
    <row r="38" spans="1:21" s="68" customFormat="1" x14ac:dyDescent="0.3">
      <c r="A38" s="98"/>
      <c r="B38" s="98" t="s">
        <v>26</v>
      </c>
      <c r="C38" s="98"/>
      <c r="D38" s="98" t="s">
        <v>62</v>
      </c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100"/>
      <c r="Q38" s="100"/>
      <c r="R38" s="100"/>
      <c r="S38" s="100"/>
      <c r="T38" s="100"/>
      <c r="U38" s="100"/>
    </row>
    <row r="39" spans="1:21" s="68" customFormat="1" x14ac:dyDescent="0.3">
      <c r="A39" s="98"/>
      <c r="B39" s="98"/>
      <c r="C39" s="98"/>
      <c r="D39" s="98" t="s">
        <v>63</v>
      </c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100"/>
      <c r="Q39" s="100"/>
      <c r="R39" s="100"/>
      <c r="S39" s="100"/>
      <c r="T39" s="100"/>
      <c r="U39" s="100"/>
    </row>
    <row r="40" spans="1:21" s="68" customFormat="1" x14ac:dyDescent="0.3">
      <c r="A40" s="98"/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100"/>
      <c r="Q40" s="100"/>
      <c r="R40" s="100"/>
      <c r="S40" s="100"/>
      <c r="T40" s="100"/>
      <c r="U40" s="100"/>
    </row>
    <row r="41" spans="1:2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ht="18" customHeight="1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1" x14ac:dyDescent="0.3">
      <c r="A43" s="4"/>
      <c r="B43" s="63" t="s">
        <v>24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</row>
    <row r="44" spans="1:21" x14ac:dyDescent="0.3">
      <c r="A44" s="4"/>
      <c r="B44" s="4" t="s">
        <v>30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5"/>
      <c r="N44" s="4"/>
      <c r="O44" s="4"/>
      <c r="P44" s="5"/>
      <c r="Q44" s="4"/>
      <c r="R44" s="4"/>
      <c r="S44" s="4"/>
      <c r="T44" s="4"/>
      <c r="U44" s="5"/>
    </row>
    <row r="45" spans="1:2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21" ht="15" customHeight="1" x14ac:dyDescent="0.3">
      <c r="A46" s="1"/>
    </row>
    <row r="47" spans="1:21" ht="15" customHeight="1" x14ac:dyDescent="0.3">
      <c r="A47" s="1"/>
    </row>
    <row r="48" spans="1:21" x14ac:dyDescent="0.3">
      <c r="A48" s="1"/>
    </row>
    <row r="49" spans="1:1" ht="15" customHeight="1" x14ac:dyDescent="0.3">
      <c r="A49" s="1"/>
    </row>
    <row r="57" spans="1:1" ht="30" customHeight="1" x14ac:dyDescent="0.3"/>
  </sheetData>
  <mergeCells count="31">
    <mergeCell ref="F11:H11"/>
    <mergeCell ref="B37:U37"/>
    <mergeCell ref="B15:E15"/>
    <mergeCell ref="B19:E19"/>
    <mergeCell ref="B43:U43"/>
    <mergeCell ref="B31:U31"/>
    <mergeCell ref="B27:U27"/>
    <mergeCell ref="B28:U28"/>
    <mergeCell ref="B21:E21"/>
    <mergeCell ref="B24:E24"/>
    <mergeCell ref="Q1:U1"/>
    <mergeCell ref="Q2:U2"/>
    <mergeCell ref="Q3:U3"/>
    <mergeCell ref="Q4:U4"/>
    <mergeCell ref="B1:H5"/>
    <mergeCell ref="A6:U6"/>
    <mergeCell ref="A7:U7"/>
    <mergeCell ref="X9:X12"/>
    <mergeCell ref="V9:V12"/>
    <mergeCell ref="W9:W12"/>
    <mergeCell ref="B9:B13"/>
    <mergeCell ref="A9:A13"/>
    <mergeCell ref="I11:K11"/>
    <mergeCell ref="L11:N11"/>
    <mergeCell ref="O11:Q11"/>
    <mergeCell ref="C9:H10"/>
    <mergeCell ref="I9:Q10"/>
    <mergeCell ref="R9:T11"/>
    <mergeCell ref="U9:U13"/>
    <mergeCell ref="C12:T12"/>
    <mergeCell ref="C11:E11"/>
  </mergeCells>
  <pageMargins left="0.25" right="0.25" top="0.75" bottom="0.75" header="0.3" footer="0.3"/>
  <pageSetup paperSize="9" orientation="landscape" r:id="rId1"/>
  <ignoredErrors>
    <ignoredError sqref="H19 H2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2023-07-16T12:44:06Z</dcterms:modified>
</cp:coreProperties>
</file>